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A8B710C-0919-41D5-A3D5-5E3EE672B46E}" xr6:coauthVersionLast="47" xr6:coauthVersionMax="47" xr10:uidLastSave="{00000000-0000-0000-0000-000000000000}"/>
  <bookViews>
    <workbookView xWindow="21450" yWindow="900" windowWidth="25530" windowHeight="12210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45" l="1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N37" i="145" s="1"/>
  <c r="K36" i="145"/>
  <c r="G36" i="145"/>
  <c r="C36" i="145"/>
  <c r="K35" i="145"/>
  <c r="G35" i="145"/>
  <c r="N35" i="145" s="1"/>
  <c r="C35" i="145"/>
  <c r="U34" i="145"/>
  <c r="K34" i="145"/>
  <c r="N34" i="145" s="1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N29" i="145" s="1"/>
  <c r="G29" i="145"/>
  <c r="C29" i="145"/>
  <c r="K28" i="145"/>
  <c r="G28" i="145"/>
  <c r="N28" i="145" s="1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33" i="145" l="1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Q28" i="145" l="1"/>
  <c r="P27" i="145"/>
  <c r="O27" i="145" s="1"/>
  <c r="S27" i="145"/>
  <c r="R27" i="145" s="1"/>
  <c r="P28" i="145" l="1"/>
  <c r="O28" i="145" s="1"/>
  <c r="Q29" i="145"/>
  <c r="S28" i="145"/>
  <c r="R28" i="145" s="1"/>
  <c r="P29" i="145" l="1"/>
  <c r="O29" i="145" s="1"/>
  <c r="Q30" i="145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Q33" i="145"/>
  <c r="S32" i="145"/>
  <c r="R32" i="145" s="1"/>
  <c r="P33" i="145" l="1"/>
  <c r="O33" i="145" s="1"/>
  <c r="Q34" i="145"/>
  <c r="S33" i="145"/>
  <c r="R33" i="145" s="1"/>
  <c r="Q35" i="145" l="1"/>
  <c r="P34" i="145"/>
  <c r="O34" i="145" s="1"/>
  <c r="S34" i="145"/>
  <c r="R34" i="145" s="1"/>
  <c r="Q36" i="145" l="1"/>
  <c r="P35" i="145"/>
  <c r="O35" i="145" s="1"/>
  <c r="S35" i="145"/>
  <c r="R35" i="145" s="1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<sst xmlns="http://schemas.openxmlformats.org/spreadsheetml/2006/main" count="1974" uniqueCount="397">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</sst>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D28" sqref="D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164025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113874.51000000001</v>
      </c>
      <c r="P7" s="206">
        <f>(+$Q7-$Q$3)</f>
        <v>113874.51000000001</v>
      </c>
      <c r="Q7" s="207">
        <f>G59+N7</f>
        <v>277899.51</v>
      </c>
      <c r="R7" s="208">
        <f t="shared" ref="R7:R55" si="1">$S7/$Q$3*100</f>
        <v>169.42509373571102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101401.51000000001</v>
      </c>
      <c r="P8" s="163">
        <f>(IF($Q8&lt;0,-$Q$3+P7,($Q8-$Q$3)+P7))</f>
        <v>202803.02000000002</v>
      </c>
      <c r="Q8" s="164">
        <f>Q7+N8</f>
        <v>252953.51</v>
      </c>
      <c r="R8" s="29">
        <f t="shared" si="1"/>
        <v>161.82076512726721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78841.843333333338</v>
      </c>
      <c r="P9" s="163">
        <f t="shared" ref="P9" si="4">(IF($Q9&lt;0,-$Q$3+P8,($Q9-$Q$3)+P8))</f>
        <v>236525.53000000003</v>
      </c>
      <c r="Q9" s="164">
        <f>Q8+N9-2</f>
        <v>197747.51</v>
      </c>
      <c r="R9" s="29">
        <f t="shared" si="1"/>
        <v>148.06757709698726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67562.010000000009</v>
      </c>
      <c r="P10" s="163">
        <f>(IF($Q10&lt;0,-$Q$3+P9,($Q10-$Q$3)+P9))</f>
        <v>270248.04000000004</v>
      </c>
      <c r="Q10" s="164">
        <f>Q9+N10</f>
        <v>197747.51</v>
      </c>
      <c r="R10" s="29">
        <f t="shared" si="1"/>
        <v>141.18945892394453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60794.110000000008</v>
      </c>
      <c r="P11" s="163">
        <f t="shared" ref="P11:P55" si="5">(IF($Q11&lt;0,-$Q$3+P10,($Q11-$Q$3)+P10))</f>
        <v>303970.55000000005</v>
      </c>
      <c r="Q11" s="164">
        <f>Q10+N11</f>
        <v>197747.51</v>
      </c>
      <c r="R11" s="29">
        <f t="shared" si="1"/>
        <v>137.06392927907331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53859.843333333345</v>
      </c>
      <c r="P12" s="163">
        <f t="shared" si="5"/>
        <v>323159.06000000006</v>
      </c>
      <c r="Q12" s="164">
        <f>Q11+N12</f>
        <v>183213.51</v>
      </c>
      <c r="R12" s="29">
        <f t="shared" si="1"/>
        <v>132.83697200629987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52430.367142857154</v>
      </c>
      <c r="P13" s="163">
        <f t="shared" si="5"/>
        <v>367012.57000000007</v>
      </c>
      <c r="Q13" s="164">
        <f>Q12+N13+1</f>
        <v>207878.51</v>
      </c>
      <c r="R13" s="29">
        <f t="shared" si="1"/>
        <v>131.96486337013084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51359.260000000009</v>
      </c>
      <c r="P14" s="163">
        <f t="shared" si="5"/>
        <v>410866.08000000007</v>
      </c>
      <c r="Q14" s="164">
        <f>Q13+N14</f>
        <v>207878.51</v>
      </c>
      <c r="R14" s="29">
        <f t="shared" si="1"/>
        <v>131.3203840877915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50524.3988888889</v>
      </c>
      <c r="P15" s="7">
        <f t="shared" si="5"/>
        <v>454719.59000000008</v>
      </c>
      <c r="Q15" s="164">
        <f>Q14+N15</f>
        <v>207878.51</v>
      </c>
      <c r="R15" s="29">
        <f t="shared" si="1"/>
        <v>130.80286473945367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46349.210000000006</v>
      </c>
      <c r="P16" s="70">
        <f t="shared" si="5"/>
        <v>463492.10000000009</v>
      </c>
      <c r="Q16" s="164">
        <f>Q15+N16</f>
        <v>172797.51</v>
      </c>
      <c r="R16" s="71">
        <f t="shared" si="1"/>
        <v>128.25740588324953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42933.14636363637</v>
      </c>
      <c r="P17" s="7">
        <f t="shared" si="5"/>
        <v>472264.6100000001</v>
      </c>
      <c r="Q17" s="164">
        <f t="shared" ref="Q17:Q18" si="9">Q16+N17</f>
        <v>172797.51</v>
      </c>
      <c r="R17" s="29">
        <f t="shared" si="1"/>
        <v>126.17475772817339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40086.426666666674</v>
      </c>
      <c r="P18" s="7">
        <f t="shared" si="5"/>
        <v>481037.12000000011</v>
      </c>
      <c r="Q18" s="164">
        <f t="shared" si="9"/>
        <v>172797.51</v>
      </c>
      <c r="R18" s="29">
        <f t="shared" si="1"/>
        <v>124.43921759894326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37280.740769230775</v>
      </c>
      <c r="P19" s="7">
        <f t="shared" si="5"/>
        <v>484649.63000000012</v>
      </c>
      <c r="Q19" s="164">
        <f>Q18+N19-1</f>
        <v>167637.51</v>
      </c>
      <c r="R19" s="29">
        <f t="shared" si="1"/>
        <v>122.72869426564898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-3015305</v>
      </c>
      <c r="Y19" s="156">
        <f>Y18-K19-L19</f>
        <v>-3020184</v>
      </c>
      <c r="Z19" s="217">
        <f>AVERAGE(Y19:Y27)</f>
        <v>-3018363.6666666665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36635.510000000009</v>
      </c>
      <c r="P20" s="7">
        <f t="shared" si="5"/>
        <v>512897.14000000013</v>
      </c>
      <c r="Q20" s="164">
        <f>Q19+N20+1</f>
        <v>192272.51</v>
      </c>
      <c r="R20" s="29">
        <f t="shared" si="1"/>
        <v>122.33532083523852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36076.310000000012</v>
      </c>
      <c r="P21" s="7">
        <f t="shared" si="5"/>
        <v>541144.65000000014</v>
      </c>
      <c r="Q21" s="164">
        <f>Q20+N21</f>
        <v>192272.51</v>
      </c>
      <c r="R21" s="29">
        <f t="shared" si="1"/>
        <v>121.99439719554942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32886.072500000009</v>
      </c>
      <c r="P22" s="7">
        <f t="shared" si="5"/>
        <v>526177.16000000015</v>
      </c>
      <c r="Q22" s="164">
        <f>Q21+N22</f>
        <v>149057.51</v>
      </c>
      <c r="R22" s="29">
        <f t="shared" si="1"/>
        <v>120.04942691662855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30123.274705882362</v>
      </c>
      <c r="P23" s="7">
        <f t="shared" si="5"/>
        <v>512095.67000000016</v>
      </c>
      <c r="Q23" s="164">
        <f>Q22+N23</f>
        <v>149943.51</v>
      </c>
      <c r="R23" s="29">
        <f t="shared" si="1"/>
        <v>118.36505087997702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27667.454444444455</v>
      </c>
      <c r="P24" s="7">
        <f t="shared" si="5"/>
        <v>498014.18000000017</v>
      </c>
      <c r="Q24" s="164">
        <f t="shared" ref="Q24:Q25" si="13">Q23+N24</f>
        <v>149943.51</v>
      </c>
      <c r="R24" s="29">
        <f t="shared" si="1"/>
        <v>116.86782773628678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25470.141578947379</v>
      </c>
      <c r="P25" s="7">
        <f t="shared" si="5"/>
        <v>483932.69000000018</v>
      </c>
      <c r="Q25" s="164">
        <f t="shared" si="13"/>
        <v>149943.51</v>
      </c>
      <c r="R25" s="29">
        <f t="shared" si="1"/>
        <v>115.52820702877445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24101.310000000009</v>
      </c>
      <c r="P26" s="7">
        <f t="shared" si="5"/>
        <v>482026.20000000019</v>
      </c>
      <c r="Q26" s="164">
        <f>Q25+N26</f>
        <v>162118.51</v>
      </c>
      <c r="R26" s="29">
        <f t="shared" si="1"/>
        <v>114.69368084133511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-3041034</v>
      </c>
      <c r="Y26" s="156">
        <f t="shared" si="14"/>
        <v>-3041034</v>
      </c>
      <c r="Z26" s="217">
        <f>AVERAGE(Y26:Y34)</f>
        <v>-3046767.3333333335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/>
      <c r="F27" s="23"/>
      <c r="G27" s="26">
        <f>D27+E27+F27-E26-F26</f>
        <v>2913087</v>
      </c>
      <c r="H27" s="132">
        <v>300</v>
      </c>
      <c r="I27" s="63">
        <v>500</v>
      </c>
      <c r="J27" s="63">
        <v>1000</v>
      </c>
      <c r="K27" s="170">
        <f t="shared" si="7"/>
        <v>1800</v>
      </c>
      <c r="L27" s="171"/>
      <c r="M27" s="153"/>
      <c r="N27" s="149">
        <f>L27+K27+G27+M27</f>
        <v>2914887</v>
      </c>
      <c r="O27" s="67">
        <f t="shared" si="3"/>
        <v>161667.08142857143</v>
      </c>
      <c r="P27" s="7">
        <f t="shared" si="5"/>
        <v>3395008.71</v>
      </c>
      <c r="Q27" s="164">
        <f>Q26+N27+2</f>
        <v>3077007.51</v>
      </c>
      <c r="R27" s="29">
        <f t="shared" si="1"/>
        <v>198.56307357327927</v>
      </c>
      <c r="S27" s="5">
        <f>SUM($Q$7:$Q27)/T27+1</f>
        <v>325693.08142857131</v>
      </c>
      <c r="T27" s="18">
        <v>21</v>
      </c>
      <c r="U27" s="138">
        <f>B28+6</f>
        <v>45671</v>
      </c>
      <c r="V27" s="159"/>
      <c r="W27" s="105"/>
      <c r="X27" s="167"/>
      <c r="Y27" s="156">
        <f>Y26-K27-L27</f>
        <v>-3042834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/>
      <c r="F28" s="23"/>
      <c r="G28" s="26">
        <f t="shared" ref="G28:G30" si="16">D28+E28+F28-E27-F27</f>
        <v>-6995</v>
      </c>
      <c r="H28" s="132">
        <v>300</v>
      </c>
      <c r="I28" s="63">
        <v>500</v>
      </c>
      <c r="J28" s="63">
        <v>1000</v>
      </c>
      <c r="K28" s="170">
        <f t="shared" si="7"/>
        <v>1800</v>
      </c>
      <c r="L28" s="171"/>
      <c r="M28" s="153"/>
      <c r="N28" s="149">
        <f>L28+K28+G28+M28</f>
        <v>-5195</v>
      </c>
      <c r="O28" s="67">
        <f t="shared" si="3"/>
        <v>286490.60090909089</v>
      </c>
      <c r="P28" s="7">
        <f t="shared" si="5"/>
        <v>6302793.2199999997</v>
      </c>
      <c r="Q28" s="164">
        <f>Q27+N28-3</f>
        <v>3071809.51</v>
      </c>
      <c r="R28" s="29">
        <f t="shared" si="1"/>
        <v>274.6633750398359</v>
      </c>
      <c r="S28" s="5">
        <f>SUM($Q$7:$Q28)/T28+1</f>
        <v>450516.60090909083</v>
      </c>
      <c r="T28" s="18">
        <v>22</v>
      </c>
      <c r="U28" s="4"/>
      <c r="V28" s="131"/>
      <c r="W28" s="105"/>
      <c r="X28" s="167"/>
      <c r="Y28" s="156">
        <f>Y27-K28-L28</f>
        <v>-3044634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>
        <v>300</v>
      </c>
      <c r="I29" s="63">
        <v>500</v>
      </c>
      <c r="J29" s="63">
        <v>1000</v>
      </c>
      <c r="K29" s="170">
        <f t="shared" si="7"/>
        <v>1800</v>
      </c>
      <c r="L29" s="171"/>
      <c r="M29" s="153"/>
      <c r="N29" s="149">
        <f>L29+K29+G29+M29</f>
        <v>1800</v>
      </c>
      <c r="O29" s="67">
        <f t="shared" si="3"/>
        <v>400538.29260869569</v>
      </c>
      <c r="P29" s="7">
        <f t="shared" si="5"/>
        <v>9212380.7300000004</v>
      </c>
      <c r="Q29" s="164">
        <f>Q28+N29+3</f>
        <v>3073612.51</v>
      </c>
      <c r="R29" s="29">
        <f t="shared" si="1"/>
        <v>344.19344161481212</v>
      </c>
      <c r="S29" s="5">
        <f>SUM($Q$7:$Q29)/T29</f>
        <v>564563.29260869557</v>
      </c>
      <c r="T29" s="18">
        <v>23</v>
      </c>
      <c r="U29" s="4"/>
      <c r="V29" s="131"/>
      <c r="W29" s="105"/>
      <c r="X29" s="167"/>
      <c r="Y29" s="156">
        <f>Y28-K29-L29</f>
        <v>-3046434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>
        <v>300</v>
      </c>
      <c r="I30" s="25">
        <v>500</v>
      </c>
      <c r="J30" s="25">
        <v>1000</v>
      </c>
      <c r="K30" s="170">
        <f t="shared" si="7"/>
        <v>1800</v>
      </c>
      <c r="L30" s="171"/>
      <c r="M30" s="153"/>
      <c r="N30" s="149">
        <f>L30+K30+G30+M30</f>
        <v>1800</v>
      </c>
      <c r="O30" s="67">
        <f t="shared" si="3"/>
        <v>505157.01</v>
      </c>
      <c r="P30" s="7">
        <f t="shared" si="5"/>
        <v>12123768.24</v>
      </c>
      <c r="Q30" s="164">
        <f>Q29+N30</f>
        <v>3075412.51</v>
      </c>
      <c r="R30" s="29">
        <f t="shared" si="1"/>
        <v>407.9756195701874</v>
      </c>
      <c r="S30" s="5">
        <f>SUM($Q$7:$Q30)/T30</f>
        <v>669182.00999999989</v>
      </c>
      <c r="T30" s="18">
        <v>24</v>
      </c>
      <c r="U30" s="4"/>
      <c r="V30" s="131"/>
      <c r="W30" s="105"/>
      <c r="X30" s="167"/>
      <c r="Y30" s="156">
        <f t="shared" si="14"/>
        <v>-3048234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601406.23</v>
      </c>
      <c r="P31" s="7">
        <f t="shared" si="5"/>
        <v>15035155.75</v>
      </c>
      <c r="Q31" s="164">
        <f t="shared" ref="Q31:Q39" si="17">Q30+N31</f>
        <v>3075412.51</v>
      </c>
      <c r="R31" s="29">
        <f t="shared" si="1"/>
        <v>466.65522328913278</v>
      </c>
      <c r="S31" s="5">
        <f>SUM($Q$7:$Q31)/T31</f>
        <v>765431.23</v>
      </c>
      <c r="T31" s="18">
        <v>25</v>
      </c>
      <c r="U31" s="4"/>
      <c r="V31" s="137"/>
      <c r="W31" s="105"/>
      <c r="X31" s="167"/>
      <c r="Y31" s="156">
        <f t="shared" si="14"/>
        <v>-3048234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690251.66384615377</v>
      </c>
      <c r="P32" s="7">
        <f t="shared" si="5"/>
        <v>17946543.259999998</v>
      </c>
      <c r="Q32" s="164">
        <f t="shared" si="17"/>
        <v>3075412.51</v>
      </c>
      <c r="R32" s="29">
        <f t="shared" si="1"/>
        <v>520.8210113373899</v>
      </c>
      <c r="S32" s="5">
        <f>SUM($Q$7:$Q32)/T32</f>
        <v>854276.66384615377</v>
      </c>
      <c r="T32" s="18">
        <v>26</v>
      </c>
      <c r="U32" s="27"/>
      <c r="V32" s="137"/>
      <c r="W32" s="105"/>
      <c r="X32" s="167"/>
      <c r="Y32" s="156">
        <f t="shared" si="14"/>
        <v>-3048234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500</v>
      </c>
      <c r="J33" s="25">
        <v>800</v>
      </c>
      <c r="K33" s="170">
        <f t="shared" si="7"/>
        <v>1600</v>
      </c>
      <c r="L33" s="171"/>
      <c r="M33" s="153"/>
      <c r="N33" s="149">
        <f t="shared" si="10"/>
        <v>1600</v>
      </c>
      <c r="O33" s="67">
        <f t="shared" si="3"/>
        <v>772575.2137037036</v>
      </c>
      <c r="P33" s="7">
        <f t="shared" si="5"/>
        <v>20859530.769999996</v>
      </c>
      <c r="Q33" s="164">
        <f>Q32+N33</f>
        <v>3077012.51</v>
      </c>
      <c r="R33" s="29">
        <f t="shared" si="1"/>
        <v>571.01064697680454</v>
      </c>
      <c r="S33" s="5">
        <f>SUM($Q$7:$Q33)/T33</f>
        <v>936600.2137037036</v>
      </c>
      <c r="T33" s="18">
        <v>27</v>
      </c>
      <c r="U33" s="138">
        <f>B33</f>
        <v>45670</v>
      </c>
      <c r="V33" s="131"/>
      <c r="W33" s="105"/>
      <c r="X33" s="167" t="e">
        <f>AVERAGE(W33:W55)</f>
        <v>#DIV/0!</v>
      </c>
      <c r="Y33" s="156">
        <f t="shared" si="14"/>
        <v>-3049834</v>
      </c>
      <c r="Z33" s="217">
        <f>AVERAGE(Y33:Y55)</f>
        <v>-3051364.4347826089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500</v>
      </c>
      <c r="J34" s="25">
        <v>800</v>
      </c>
      <c r="K34" s="170">
        <f t="shared" si="7"/>
        <v>1600</v>
      </c>
      <c r="L34" s="171"/>
      <c r="M34" s="153"/>
      <c r="N34" s="149">
        <f>L34+K34+G34+M34</f>
        <v>1600</v>
      </c>
      <c r="O34" s="67">
        <f t="shared" si="3"/>
        <v>849075.61714285694</v>
      </c>
      <c r="P34" s="7">
        <f t="shared" si="5"/>
        <v>23774117.279999994</v>
      </c>
      <c r="Q34" s="164">
        <f>Q33+N34-1</f>
        <v>3078611.51</v>
      </c>
      <c r="R34" s="29">
        <f t="shared" si="1"/>
        <v>617.65012476321101</v>
      </c>
      <c r="S34" s="5">
        <f>SUM($Q$7:$Q34)/T34</f>
        <v>1013100.6171428569</v>
      </c>
      <c r="T34" s="18">
        <v>28</v>
      </c>
      <c r="U34" s="138">
        <f>B33+8</f>
        <v>45678</v>
      </c>
      <c r="V34" s="131"/>
      <c r="W34" s="105"/>
      <c r="X34" s="167"/>
      <c r="Y34" s="156">
        <f t="shared" si="14"/>
        <v>-3051434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v>-9984</v>
      </c>
      <c r="E35" s="87"/>
      <c r="F35" s="23"/>
      <c r="G35" s="26">
        <f t="shared" ref="G35:G37" si="18">D35+E35+F35-E34-F34</f>
        <v>-9984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-9984</v>
      </c>
      <c r="O35" s="67">
        <f t="shared" si="3"/>
        <v>919955.85482758586</v>
      </c>
      <c r="P35" s="7">
        <f t="shared" si="5"/>
        <v>26678719.789999992</v>
      </c>
      <c r="Q35" s="164">
        <f>Q34+N35</f>
        <v>3068627.51</v>
      </c>
      <c r="R35" s="29">
        <f t="shared" si="1"/>
        <v>660.86380419301076</v>
      </c>
      <c r="S35" s="5">
        <f>SUM($Q$7:$Q35)/T35+1</f>
        <v>1083981.8548275859</v>
      </c>
      <c r="T35" s="18">
        <v>29</v>
      </c>
      <c r="U35" s="4"/>
      <c r="V35" s="131"/>
      <c r="W35" s="105"/>
      <c r="X35" s="167"/>
      <c r="Y35" s="156">
        <f>Y34-K35-L35</f>
        <v>-3051434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986110.74333333294</v>
      </c>
      <c r="P36" s="7">
        <f t="shared" si="5"/>
        <v>29583322.29999999</v>
      </c>
      <c r="Q36" s="164">
        <f>Q35+N36</f>
        <v>3068627.51</v>
      </c>
      <c r="R36" s="29">
        <f t="shared" si="1"/>
        <v>701.19600264187352</v>
      </c>
      <c r="S36" s="5">
        <f>SUM($Q$7:$Q36)/T36+1</f>
        <v>1150136.7433333329</v>
      </c>
      <c r="T36" s="18">
        <v>30</v>
      </c>
      <c r="U36" s="4"/>
      <c r="V36" s="136"/>
      <c r="W36" s="105"/>
      <c r="X36" s="167"/>
      <c r="Y36" s="156">
        <f>Y35-K36-L36</f>
        <v>-3051434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1047997.5745161286</v>
      </c>
      <c r="P37" s="7">
        <f t="shared" si="5"/>
        <v>32487924.809999987</v>
      </c>
      <c r="Q37" s="164">
        <f>Q36+N37</f>
        <v>3068627.51</v>
      </c>
      <c r="R37" s="29">
        <f t="shared" si="1"/>
        <v>738.92612377145474</v>
      </c>
      <c r="S37" s="5">
        <f>SUM($Q$7:$Q37)/T37+1</f>
        <v>1212023.5745161285</v>
      </c>
      <c r="T37" s="18">
        <v>31</v>
      </c>
      <c r="U37" s="27"/>
      <c r="V37" s="137"/>
      <c r="W37" s="105"/>
      <c r="X37" s="167"/>
      <c r="Y37" s="156">
        <f t="shared" si="14"/>
        <v>-3051434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1106016.4787499995</v>
      </c>
      <c r="P38" s="7">
        <f t="shared" si="5"/>
        <v>35392527.319999985</v>
      </c>
      <c r="Q38" s="164">
        <f t="shared" si="17"/>
        <v>3068627.51</v>
      </c>
      <c r="R38" s="29">
        <f t="shared" si="1"/>
        <v>774.29750266727604</v>
      </c>
      <c r="S38" s="5">
        <f>SUM($Q$7:$Q38)/T38</f>
        <v>1270041.4787499995</v>
      </c>
      <c r="T38" s="18">
        <v>32</v>
      </c>
      <c r="U38" s="27"/>
      <c r="V38" s="137"/>
      <c r="W38" s="105"/>
      <c r="X38" s="167"/>
      <c r="Y38" s="156">
        <f t="shared" si="14"/>
        <v>-3051434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1160519.0857575752</v>
      </c>
      <c r="P39" s="7">
        <f t="shared" si="5"/>
        <v>38297129.829999983</v>
      </c>
      <c r="Q39" s="164">
        <f t="shared" si="17"/>
        <v>3068627.51</v>
      </c>
      <c r="R39" s="29">
        <f t="shared" si="1"/>
        <v>807.52573434389592</v>
      </c>
      <c r="S39" s="5">
        <f>SUM($Q$7:$Q39)/T39</f>
        <v>1324544.0857575752</v>
      </c>
      <c r="T39" s="18">
        <v>33</v>
      </c>
      <c r="U39" s="27"/>
      <c r="V39" s="137"/>
      <c r="W39" s="105"/>
      <c r="X39" s="167"/>
      <c r="Y39" s="156">
        <f t="shared" si="14"/>
        <v>-3051434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1211815.6570588229</v>
      </c>
      <c r="P40" s="7">
        <f t="shared" si="5"/>
        <v>41201732.339999981</v>
      </c>
      <c r="Q40" s="164">
        <f>Q39+N40</f>
        <v>3068627.51</v>
      </c>
      <c r="R40" s="29">
        <f t="shared" si="1"/>
        <v>838.79875449402391</v>
      </c>
      <c r="S40" s="5">
        <f>SUM($Q$7:$Q40)/T40-1</f>
        <v>1375839.6570588229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4"/>
        <v>-3051434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1260180.9957142852</v>
      </c>
      <c r="P41" s="7">
        <f t="shared" si="5"/>
        <v>44106334.849999979</v>
      </c>
      <c r="Q41" s="164">
        <f>Q40+N41</f>
        <v>3068627.51</v>
      </c>
      <c r="R41" s="29">
        <f t="shared" si="1"/>
        <v>868.28531974655402</v>
      </c>
      <c r="S41" s="5">
        <f>SUM($Q$7:$Q41)/T41-1</f>
        <v>1424204.9957142852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4"/>
        <v>-3051434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/>
      <c r="E42" s="87"/>
      <c r="F42" s="23"/>
      <c r="G42" s="26">
        <f t="shared" ref="G42:G44" si="19">D42+E42+F42-E41-F41</f>
        <v>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0</v>
      </c>
      <c r="O42" s="67">
        <f t="shared" si="3"/>
        <v>1305859.3988888883</v>
      </c>
      <c r="P42" s="7">
        <f t="shared" si="5"/>
        <v>47010938.359999977</v>
      </c>
      <c r="Q42" s="164">
        <f>Q41+N42+1</f>
        <v>3068628.51</v>
      </c>
      <c r="R42" s="29">
        <f t="shared" si="1"/>
        <v>896.13375942014227</v>
      </c>
      <c r="S42" s="5">
        <f>SUM($Q$7:$Q42)/T42-1</f>
        <v>1469883.3988888883</v>
      </c>
      <c r="T42" s="18">
        <v>36</v>
      </c>
      <c r="U42" s="138"/>
      <c r="V42" s="131"/>
      <c r="W42" s="105"/>
      <c r="X42" s="167"/>
      <c r="Y42" s="156">
        <f t="shared" si="14"/>
        <v>-3051434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1349068.6451351345</v>
      </c>
      <c r="P43" s="7">
        <f t="shared" si="5"/>
        <v>49915539.869999975</v>
      </c>
      <c r="Q43" s="164">
        <f t="shared" ref="Q43:Q55" si="20">Q42+N43-2</f>
        <v>3068626.51</v>
      </c>
      <c r="R43" s="29">
        <f t="shared" si="1"/>
        <v>922.47745473868895</v>
      </c>
      <c r="S43" s="5">
        <f>SUM($Q$7:$Q43)/T43</f>
        <v>1513093.6451351345</v>
      </c>
      <c r="T43" s="18">
        <v>37</v>
      </c>
      <c r="U43" s="138"/>
      <c r="V43" s="131"/>
      <c r="W43" s="105"/>
      <c r="X43" s="167"/>
      <c r="Y43" s="156">
        <f t="shared" si="14"/>
        <v>-3051434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1390003.720526315</v>
      </c>
      <c r="P44" s="7">
        <f t="shared" si="5"/>
        <v>52820141.379999973</v>
      </c>
      <c r="Q44" s="164">
        <f>Q43+N44</f>
        <v>3068626.51</v>
      </c>
      <c r="R44" s="29">
        <f t="shared" si="1"/>
        <v>947.43406220168572</v>
      </c>
      <c r="S44" s="5">
        <f>SUM($Q$7:$Q44)/T44</f>
        <v>1554028.720526315</v>
      </c>
      <c r="T44" s="18">
        <v>38</v>
      </c>
      <c r="U44" s="138"/>
      <c r="V44" s="131"/>
      <c r="W44" s="105"/>
      <c r="X44" s="167"/>
      <c r="Y44" s="156">
        <f>Y43-K44-L44</f>
        <v>-3051434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1428839.5099999993</v>
      </c>
      <c r="P45" s="7">
        <f t="shared" si="5"/>
        <v>55724740.889999971</v>
      </c>
      <c r="Q45" s="164">
        <f t="shared" si="20"/>
        <v>3068624.51</v>
      </c>
      <c r="R45" s="29">
        <f t="shared" si="1"/>
        <v>971.11081237616168</v>
      </c>
      <c r="S45" s="5">
        <f>SUM($Q$7:$Q45)/T45</f>
        <v>1592864.5099999993</v>
      </c>
      <c r="T45" s="18">
        <v>39</v>
      </c>
      <c r="U45" s="138"/>
      <c r="V45" s="131"/>
      <c r="W45" s="105"/>
      <c r="X45" s="167"/>
      <c r="Y45" s="156">
        <f t="shared" si="14"/>
        <v>-3051434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1465733.4599999993</v>
      </c>
      <c r="P46" s="7">
        <f t="shared" si="5"/>
        <v>58629338.399999969</v>
      </c>
      <c r="Q46" s="164">
        <f t="shared" si="20"/>
        <v>3068622.51</v>
      </c>
      <c r="R46" s="29">
        <f t="shared" si="1"/>
        <v>993.60369455875582</v>
      </c>
      <c r="S46" s="5">
        <f>SUM($Q$7:$Q46)/T46</f>
        <v>1629758.4599999993</v>
      </c>
      <c r="T46" s="18">
        <v>40</v>
      </c>
      <c r="U46" s="138"/>
      <c r="V46" s="131"/>
      <c r="W46" s="105"/>
      <c r="X46" s="167"/>
      <c r="Y46" s="156">
        <f t="shared" si="14"/>
        <v>-3051434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1500827.8026829259</v>
      </c>
      <c r="P47" s="7">
        <f t="shared" si="5"/>
        <v>61533939.909999967</v>
      </c>
      <c r="Q47" s="164">
        <f>Q46+N47+4</f>
        <v>3068626.51</v>
      </c>
      <c r="R47" s="29">
        <f t="shared" si="1"/>
        <v>1014.9988127925169</v>
      </c>
      <c r="S47" s="5">
        <f>SUM($Q$7:$Q47)/T47-1</f>
        <v>1664851.8026829259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4"/>
        <v>-3051434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1534250.9861904753</v>
      </c>
      <c r="P48" s="7">
        <f t="shared" si="5"/>
        <v>64438541.419999965</v>
      </c>
      <c r="Q48" s="164">
        <f>Q47+N48</f>
        <v>3068626.51</v>
      </c>
      <c r="R48" s="29">
        <f t="shared" si="1"/>
        <v>1035.3756965038717</v>
      </c>
      <c r="S48" s="5">
        <f>SUM($Q$7:$Q48)/T48-1</f>
        <v>1698274.9861904755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4"/>
        <v>-3051434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1566076.2541860456</v>
      </c>
      <c r="P49" s="7">
        <f t="shared" si="5"/>
        <v>67341278.929999962</v>
      </c>
      <c r="Q49" s="164">
        <f t="shared" si="20"/>
        <v>3066762.51</v>
      </c>
      <c r="R49" s="29">
        <f t="shared" si="1"/>
        <v>1054.7783899930171</v>
      </c>
      <c r="S49" s="5">
        <f>SUM($Q$7:$Q49)/T49-1</f>
        <v>1730100.2541860461</v>
      </c>
      <c r="T49" s="18">
        <v>43</v>
      </c>
      <c r="U49" s="138"/>
      <c r="V49" s="131"/>
      <c r="W49" s="105"/>
      <c r="X49" s="167"/>
      <c r="Y49" s="156">
        <f t="shared" si="14"/>
        <v>-3051434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1596454.8736363628</v>
      </c>
      <c r="P50" s="7">
        <f t="shared" si="5"/>
        <v>70244014.439999968</v>
      </c>
      <c r="Q50" s="164">
        <f t="shared" si="20"/>
        <v>3066760.51</v>
      </c>
      <c r="R50" s="29">
        <f t="shared" si="1"/>
        <v>1073.2991151570573</v>
      </c>
      <c r="S50" s="5">
        <f>SUM($Q$7:$Q50)/T50-1</f>
        <v>1760478.8736363633</v>
      </c>
      <c r="T50" s="18">
        <v>44</v>
      </c>
      <c r="U50" s="138"/>
      <c r="V50" s="131"/>
      <c r="W50" s="105"/>
      <c r="X50" s="167"/>
      <c r="Y50" s="156">
        <f t="shared" si="14"/>
        <v>-3051434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1625483.2877777773</v>
      </c>
      <c r="P51" s="7">
        <f t="shared" si="5"/>
        <v>73146747.949999973</v>
      </c>
      <c r="Q51" s="164">
        <f t="shared" si="20"/>
        <v>3066758.51</v>
      </c>
      <c r="R51" s="29">
        <f t="shared" si="1"/>
        <v>1090.9966698843332</v>
      </c>
      <c r="S51" s="5">
        <f>SUM($Q$7:$Q51)/T51-1</f>
        <v>1789507.2877777775</v>
      </c>
      <c r="T51" s="18">
        <v>45</v>
      </c>
      <c r="U51" s="138"/>
      <c r="V51" s="131"/>
      <c r="W51" s="105"/>
      <c r="X51" s="167"/>
      <c r="Y51" s="156">
        <f t="shared" si="14"/>
        <v>-3051434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1653249.5534782603</v>
      </c>
      <c r="P52" s="7">
        <f t="shared" si="5"/>
        <v>76049479.459999979</v>
      </c>
      <c r="Q52" s="164">
        <f t="shared" si="20"/>
        <v>3066756.51</v>
      </c>
      <c r="R52" s="29">
        <f t="shared" si="1"/>
        <v>1107.9247392033292</v>
      </c>
      <c r="S52" s="5">
        <f>SUM($Q$7:$Q52)/T52-1</f>
        <v>1817273.5534782608</v>
      </c>
      <c r="T52" s="18">
        <v>46</v>
      </c>
      <c r="U52" s="138"/>
      <c r="V52" s="131"/>
      <c r="W52" s="105"/>
      <c r="X52" s="167"/>
      <c r="Y52" s="156">
        <f t="shared" si="14"/>
        <v>-3051434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1679834.233404255</v>
      </c>
      <c r="P53" s="7">
        <f t="shared" si="5"/>
        <v>78952208.969999984</v>
      </c>
      <c r="Q53" s="164">
        <f t="shared" si="20"/>
        <v>3066754.51</v>
      </c>
      <c r="R53" s="29">
        <f t="shared" si="1"/>
        <v>1124.1324392039355</v>
      </c>
      <c r="S53" s="5">
        <f>SUM($Q$7:$Q53)/T53-1</f>
        <v>1843858.2334042552</v>
      </c>
      <c r="T53" s="18">
        <v>47</v>
      </c>
      <c r="U53" s="138"/>
      <c r="V53" s="131"/>
      <c r="W53" s="105"/>
      <c r="X53" s="167"/>
      <c r="Y53" s="156">
        <f t="shared" si="14"/>
        <v>-3051434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1705311.1766666665</v>
      </c>
      <c r="P54" s="7">
        <f t="shared" si="5"/>
        <v>81854936.479999989</v>
      </c>
      <c r="Q54" s="164">
        <f t="shared" si="20"/>
        <v>3066752.51</v>
      </c>
      <c r="R54" s="29">
        <f t="shared" si="1"/>
        <v>1139.6647929685516</v>
      </c>
      <c r="S54" s="5">
        <f>SUM($Q$7:$Q54)/T54-1</f>
        <v>1869335.1766666668</v>
      </c>
      <c r="T54" s="18">
        <v>48</v>
      </c>
      <c r="U54" s="138"/>
      <c r="V54" s="131"/>
      <c r="W54" s="105"/>
      <c r="X54" s="167"/>
      <c r="Y54" s="156">
        <f t="shared" si="14"/>
        <v>-3051434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1729748.203877551</v>
      </c>
      <c r="P55" s="7">
        <f t="shared" si="5"/>
        <v>84757661.989999995</v>
      </c>
      <c r="Q55" s="164">
        <f t="shared" si="20"/>
        <v>3066750.51</v>
      </c>
      <c r="R55" s="29">
        <f t="shared" si="1"/>
        <v>1154.5631482259114</v>
      </c>
      <c r="S55" s="5">
        <f>SUM($Q$7:$Q55)/T55-1</f>
        <v>1893772.2038775512</v>
      </c>
      <c r="T55" s="18">
        <v>49</v>
      </c>
      <c r="U55" s="138"/>
      <c r="V55" s="131"/>
      <c r="W55" s="105"/>
      <c r="X55" s="167"/>
      <c r="Y55" s="156">
        <f t="shared" si="14"/>
        <v>-3051434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29"/>
  <sheetViews>
    <sheetView topLeftCell="A5404" workbookViewId="0">
      <selection activeCell="D5429" sqref="D542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2025-01-07T10:31:04Z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